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PE 37-2023 Seguro Coletivo\"/>
    </mc:Choice>
  </mc:AlternateContent>
  <xr:revisionPtr revIDLastSave="0" documentId="13_ncr:1_{4766A6B1-BA9E-4E4F-B1E3-CF2DF4BBD8E1}" xr6:coauthVersionLast="47" xr6:coauthVersionMax="47" xr10:uidLastSave="{00000000-0000-0000-0000-000000000000}"/>
  <bookViews>
    <workbookView xWindow="-108" yWindow="-108" windowWidth="16608" windowHeight="8832" xr2:uid="{65DB2912-6E0F-4471-AA02-286046EB3719}"/>
  </bookViews>
  <sheets>
    <sheet name="Anexo VI - Planilha de Formação" sheetId="1" r:id="rId1"/>
  </sheets>
  <definedNames>
    <definedName name="_xlnm.Print_Area" localSheetId="0">'Anexo VI - Planilha de Formação'!$A$1:$I$6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C6" i="1"/>
  <c r="G6" i="1"/>
  <c r="H6" i="1" s="1"/>
  <c r="I6" i="1" s="1"/>
</calcChain>
</file>

<file path=xl/sharedStrings.xml><?xml version="1.0" encoding="utf-8"?>
<sst xmlns="http://schemas.openxmlformats.org/spreadsheetml/2006/main" count="14" uniqueCount="14">
  <si>
    <t>PRÓ-REITORIA DE ADMINISTRAÇÃO</t>
  </si>
  <si>
    <t>COORDENAÇÃO DE CONTRATOS</t>
  </si>
  <si>
    <t>UNIDADE</t>
  </si>
  <si>
    <t>ITEM</t>
  </si>
  <si>
    <t>DESCRIÇÃO</t>
  </si>
  <si>
    <t>VALOR UNITÁRIO</t>
  </si>
  <si>
    <t>VALOR TOTAL</t>
  </si>
  <si>
    <t>unidade</t>
  </si>
  <si>
    <t>VALOR MENSAL</t>
  </si>
  <si>
    <t>VALOR ANUAL</t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</si>
  <si>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graduação e pós-graduação, servidores técnico-administrativos e Professores Substitutos ou Efetivos da Universidade Federal Fluminense - UFF </t>
    </r>
    <r>
      <rPr>
        <i/>
        <sz val="11"/>
        <color theme="1"/>
        <rFont val="Calibri"/>
        <family val="2"/>
        <scheme val="minor"/>
      </rPr>
      <t>(Acréscimo de 10% do número de vidas em decorrência das variações da comunidade universitária)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CATSER 906</t>
    </r>
  </si>
  <si>
    <t>QUANTIDADE VIDAS</t>
  </si>
  <si>
    <t>QUANTIDADE VIDAS 24 MESES</t>
  </si>
  <si>
    <t>Anexo V - Planilha de Formação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</si>
</sst>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" xfId="1" xr:uid="{5A8BDDF1-540F-4D22-A0C4-132EEFC3C4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DE5F-EA5D-458E-A8E3-92552601D999}">
  <dimension ref="A1:I6"/>
  <sheetViews>
    <sheetView tabSelected="1" topLeftCell="A4" zoomScale="80" zoomScaleNormal="80" workbookViewId="0">
      <selection activeCell="B6" sqref="B6"/>
    </sheetView>
  </sheetViews>
  <sheetFormatPr defaultColWidth="9.109375" defaultRowHeight="14.4" x14ac:dyDescent="0.3"/>
  <cols>
    <col min="1" max="1" width="5.33203125" style="2" bestFit="1" customWidth="1"/>
    <col min="2" max="2" width="59.33203125" style="2" customWidth="1"/>
    <col min="3" max="3" width="13.109375" style="2" bestFit="1" customWidth="1"/>
    <col min="4" max="4" width="13.109375" style="2" customWidth="1"/>
    <col min="5" max="5" width="9.109375" style="2"/>
    <col min="6" max="6" width="10.5546875" style="2" customWidth="1"/>
    <col min="7" max="7" width="14.44140625" style="2" bestFit="1" customWidth="1"/>
    <col min="8" max="8" width="12.6640625" style="2" bestFit="1" customWidth="1"/>
    <col min="9" max="9" width="14.44140625" style="2" bestFit="1" customWidth="1"/>
    <col min="10" max="16384" width="9.109375" style="2"/>
  </cols>
  <sheetData>
    <row r="1" spans="1:9" ht="18.7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8" x14ac:dyDescent="0.3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6" x14ac:dyDescent="0.3">
      <c r="A3" s="15" t="s">
        <v>13</v>
      </c>
      <c r="B3" s="15"/>
      <c r="C3" s="15"/>
      <c r="D3" s="15"/>
      <c r="E3" s="15"/>
      <c r="F3" s="15"/>
      <c r="G3" s="15"/>
      <c r="H3" s="15"/>
      <c r="I3" s="15"/>
    </row>
    <row r="4" spans="1:9" ht="18.600000000000001" thickBot="1" x14ac:dyDescent="0.35">
      <c r="A4" s="1"/>
      <c r="B4" s="1"/>
      <c r="C4" s="1"/>
      <c r="D4" s="1"/>
    </row>
    <row r="5" spans="1:9" ht="43.2" x14ac:dyDescent="0.3">
      <c r="A5" s="7" t="s">
        <v>3</v>
      </c>
      <c r="B5" s="8" t="s">
        <v>4</v>
      </c>
      <c r="C5" s="9" t="s">
        <v>11</v>
      </c>
      <c r="D5" s="9" t="s">
        <v>12</v>
      </c>
      <c r="E5" s="8" t="s">
        <v>2</v>
      </c>
      <c r="F5" s="9" t="s">
        <v>5</v>
      </c>
      <c r="G5" s="9" t="s">
        <v>8</v>
      </c>
      <c r="H5" s="9" t="s">
        <v>9</v>
      </c>
      <c r="I5" s="10" t="s">
        <v>6</v>
      </c>
    </row>
    <row r="6" spans="1:9" ht="156.75" customHeight="1" thickBot="1" x14ac:dyDescent="0.35">
      <c r="A6" s="6">
        <v>1</v>
      </c>
      <c r="B6" s="11" t="s">
        <v>10</v>
      </c>
      <c r="C6" s="12">
        <f>(7087+70963+32439)*10%+(7087+70963+32439)</f>
        <v>121537.9</v>
      </c>
      <c r="D6" s="12">
        <f>24*C6</f>
        <v>2916909.5999999996</v>
      </c>
      <c r="E6" s="3" t="s">
        <v>7</v>
      </c>
      <c r="F6" s="5">
        <v>0.38</v>
      </c>
      <c r="G6" s="5">
        <f>F6*C6</f>
        <v>46184.402000000002</v>
      </c>
      <c r="H6" s="5">
        <f>G6*12</f>
        <v>554212.82400000002</v>
      </c>
      <c r="I6" s="4">
        <f>H6*2</f>
        <v>1108425.648</v>
      </c>
    </row>
  </sheetData>
  <mergeCells count="3">
    <mergeCell ref="A2:I2"/>
    <mergeCell ref="A1:I1"/>
    <mergeCell ref="A3:I3"/>
  </mergeCells>
  <pageMargins left="0.51181102362204722" right="0.51181102362204722" top="0.86614173228346458" bottom="0.78740157480314965" header="0.31496062992125984" footer="0.31496062992125984"/>
  <pageSetup paperSize="9" scale="89" orientation="landscape" r:id="rId1"/>
  <headerFooter>
    <oddHeader>&amp;L&amp;G&amp;CProcesso 23069.160162/2023-10
PE 37/2023&amp;R&amp;G</oddHeader>
    <oddFooter>&amp;L&amp;"-,Itálico"&amp;10&amp;A&amp;C&amp;"-,Itálico"&amp;10Atualizado em &amp;D&amp;R&amp;P/&amp;N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VI - Planilha de Formação</vt:lpstr>
      <vt:lpstr>'Anexo VI - Planilha de Formação'!Area_de_impressao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Hellen Medeiros</cp:lastModifiedBy>
  <cp:lastPrinted>2023-04-21T02:36:42Z</cp:lastPrinted>
  <dcterms:created xsi:type="dcterms:W3CDTF">2021-01-25T02:08:37Z</dcterms:created>
  <dcterms:modified xsi:type="dcterms:W3CDTF">2023-04-25T16:40:15Z</dcterms:modified>
</cp:coreProperties>
</file>